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Краснослободская 17" sheetId="1" r:id="rId1"/>
    <sheet name="Краснослободская 17(2019)" sheetId="2" r:id="rId2"/>
    <sheet name="Краснослободская 17(2020)" sheetId="3" r:id="rId3"/>
    <sheet name="Краснослободская 17(2021)" sheetId="4" r:id="rId4"/>
    <sheet name="Краснослободская 17(2022)" sheetId="5" r:id="rId5"/>
    <sheet name="Краснослободская 1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'Краснослободская 17'!#REF!,'Краснослободская 17'!#REF!</definedName>
    <definedName name="Z_6E36EA37_049E_4FAE_B719_2847CD16F858_.wvu.Rows" localSheetId="0" hidden="1">'Краснослободская 17'!$42:$45</definedName>
    <definedName name="Z_73C0D023_21BD_4441_8EFA_957546C15799_.wvu.Cols" localSheetId="0" hidden="1">'Краснослободская 17'!#REF!,'Краснослободская 17'!#REF!</definedName>
    <definedName name="Z_73C0D023_21BD_4441_8EFA_957546C15799_.wvu.Rows" localSheetId="0" hidden="1">'Краснослободская 17'!$42:$45</definedName>
    <definedName name="_xlnm.Print_Area" localSheetId="0">'Краснослободская 17'!$A$1:$K$60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38" i="5" l="1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0" i="3" s="1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E9" i="2"/>
  <c r="F58" i="2"/>
  <c r="F57" i="2"/>
  <c r="G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6" i="2" s="1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E9" i="1"/>
  <c r="F15" i="1"/>
  <c r="G15" i="1"/>
  <c r="E15" i="1"/>
  <c r="F9" i="1"/>
  <c r="G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<sst xmlns="http://schemas.openxmlformats.org/spreadsheetml/2006/main" count="374" uniqueCount="97">
  <si>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</si>
  <si>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</si>
  <si>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</si>
  <si>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</si>
  <si>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</si>
  <si>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</si>
  <si>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</si>
  <si>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</si>
  <si>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</si>
  <si>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</si>
  <si>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</si>
  <si>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</si>
  <si>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</si>
  <si>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</si>
  <si>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</si>
  <si>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</si>
  <si>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</si>
  <si>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</si>
  <si>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</si>
  <si>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</si>
  <si>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</si>
  <si>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</si>
  <si>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</si>
  <si>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</si>
  <si>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</si>
  <si>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</si>
  <si>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</si>
  <si>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</si>
  <si>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</si>
  <si>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</si>
  <si>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</si>
  <si>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</si>
  <si>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</si>
  <si>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</si>
  <si>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</si>
  <si>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</si>
  <si>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</si>
  <si>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</si>
  <si>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Краснослободская 17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</si>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</sst>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8">
          <cell r="W138">
            <v>3715.1852619514102</v>
          </cell>
          <cell r="X138">
            <v>641.66407790927406</v>
          </cell>
          <cell r="Y138">
            <v>1844.2768000000001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3244.5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Y138">
            <v>12070.107297498151</v>
          </cell>
          <cell r="BB138">
            <v>0</v>
          </cell>
          <cell r="BC138">
            <v>0</v>
          </cell>
          <cell r="CN138">
            <v>9323.4070283484416</v>
          </cell>
          <cell r="CO138">
            <v>1910.8917474183536</v>
          </cell>
          <cell r="CP138">
            <v>0.96819999999999995</v>
          </cell>
          <cell r="DB138">
            <v>0</v>
          </cell>
          <cell r="DG138">
            <v>7963.2818853306653</v>
          </cell>
          <cell r="DU138">
            <v>31261.315566105462</v>
          </cell>
          <cell r="DV138">
            <v>6537.9990039854083</v>
          </cell>
          <cell r="DW138">
            <v>9257.6091000000015</v>
          </cell>
          <cell r="EK138">
            <v>0</v>
          </cell>
          <cell r="EQ138">
            <v>25297.704657487207</v>
          </cell>
          <cell r="FB138">
            <v>69121.736072048574</v>
          </cell>
          <cell r="FC138">
            <v>14119.962563418318</v>
          </cell>
          <cell r="FD138">
            <v>5022.8064000000004</v>
          </cell>
          <cell r="FL138">
            <v>0</v>
          </cell>
          <cell r="FS138">
            <v>29262.99025366038</v>
          </cell>
          <cell r="FX138">
            <v>43211.912499203536</v>
          </cell>
          <cell r="FY138">
            <v>8813.755270574522</v>
          </cell>
          <cell r="FZ138">
            <v>0</v>
          </cell>
          <cell r="GG138">
            <v>4190.2824000000001</v>
          </cell>
          <cell r="GL138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8">
          <cell r="W138">
            <v>1327.8228333951815</v>
          </cell>
          <cell r="X138">
            <v>408.14294293742705</v>
          </cell>
          <cell r="Y138">
            <v>0</v>
          </cell>
          <cell r="AK138">
            <v>0</v>
          </cell>
          <cell r="AV138">
            <v>0</v>
          </cell>
          <cell r="AY138">
            <v>5958.4424349345691</v>
          </cell>
          <cell r="BB138">
            <v>0</v>
          </cell>
          <cell r="BM138">
            <v>0</v>
          </cell>
          <cell r="BN138">
            <v>0</v>
          </cell>
          <cell r="CN138">
            <v>10705.202226627822</v>
          </cell>
          <cell r="CO138">
            <v>3318.6126902546243</v>
          </cell>
          <cell r="CP138">
            <v>548.68100000000004</v>
          </cell>
          <cell r="DB138">
            <v>0</v>
          </cell>
          <cell r="DG138">
            <v>15475.225464573661</v>
          </cell>
          <cell r="DU138">
            <v>34700.613394744927</v>
          </cell>
          <cell r="DV138">
            <v>10705.93663946621</v>
          </cell>
          <cell r="DW138">
            <v>3997.8214000000007</v>
          </cell>
          <cell r="EL138">
            <v>0</v>
          </cell>
          <cell r="EQ138">
            <v>24028.935618623167</v>
          </cell>
          <cell r="FB138">
            <v>69384.64474931045</v>
          </cell>
          <cell r="FC138">
            <v>34570.064805873044</v>
          </cell>
          <cell r="FD138">
            <v>554.19659999999999</v>
          </cell>
          <cell r="FL138">
            <v>0</v>
          </cell>
          <cell r="FS138">
            <v>27184.865774592465</v>
          </cell>
          <cell r="FX138">
            <v>43059.179330559498</v>
          </cell>
          <cell r="FY138">
            <v>28658.677639039932</v>
          </cell>
          <cell r="FZ138">
            <v>0</v>
          </cell>
          <cell r="GG138">
            <v>1906.4208000000001</v>
          </cell>
          <cell r="GL138">
            <v>14834.130749217578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8">
          <cell r="W138">
            <v>657.48599171668627</v>
          </cell>
          <cell r="X138">
            <v>166.53777120747441</v>
          </cell>
          <cell r="Y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Y138">
            <v>2757.0063197311893</v>
          </cell>
          <cell r="BB138">
            <v>0</v>
          </cell>
          <cell r="BC138">
            <v>0</v>
          </cell>
          <cell r="BM138">
            <v>0</v>
          </cell>
          <cell r="CN138">
            <v>9695.6021404154926</v>
          </cell>
          <cell r="CO138">
            <v>3005.6366635288027</v>
          </cell>
          <cell r="CP138">
            <v>12.36</v>
          </cell>
          <cell r="DB138">
            <v>0</v>
          </cell>
          <cell r="DF138">
            <v>8830.6261473252616</v>
          </cell>
          <cell r="DU138">
            <v>38475.845665939982</v>
          </cell>
          <cell r="DV138">
            <v>9869.1704446000185</v>
          </cell>
          <cell r="DW138">
            <v>7454.0379000000003</v>
          </cell>
          <cell r="EK138">
            <v>0</v>
          </cell>
          <cell r="EP138">
            <v>25554.01135288849</v>
          </cell>
          <cell r="FB138">
            <v>67129.884990828898</v>
          </cell>
          <cell r="FC138">
            <v>18144.8967522694</v>
          </cell>
          <cell r="FD138">
            <v>1886.0207999999998</v>
          </cell>
          <cell r="FE138">
            <v>0</v>
          </cell>
          <cell r="FL138">
            <v>0</v>
          </cell>
          <cell r="FS138">
            <v>26136.483519435853</v>
          </cell>
          <cell r="FX138">
            <v>31816.400812986798</v>
          </cell>
          <cell r="FY138">
            <v>8719.0349893845669</v>
          </cell>
          <cell r="FZ138">
            <v>591.6</v>
          </cell>
          <cell r="GG138">
            <v>2495.0015999999996</v>
          </cell>
          <cell r="GL138">
            <v>10435.980821386134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8">
          <cell r="W138">
            <v>352.66796274862378</v>
          </cell>
          <cell r="X138">
            <v>85.065903731686547</v>
          </cell>
          <cell r="Y138">
            <v>146.3836</v>
          </cell>
          <cell r="AV138">
            <v>0</v>
          </cell>
          <cell r="AY138">
            <v>1321.7222873344663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CN138">
            <v>10483.880429000974</v>
          </cell>
          <cell r="CO138">
            <v>2921.9330785986535</v>
          </cell>
          <cell r="CP138">
            <v>268.45920000000001</v>
          </cell>
          <cell r="DB138">
            <v>0</v>
          </cell>
          <cell r="DG138">
            <v>9462.195474105305</v>
          </cell>
          <cell r="DL138">
            <v>3612.2305999999999</v>
          </cell>
          <cell r="DP138">
            <v>0</v>
          </cell>
          <cell r="DT138">
            <v>102.89700000000001</v>
          </cell>
          <cell r="DU138">
            <v>11426.339551226089</v>
          </cell>
          <cell r="DV138">
            <v>2669.6583498077334</v>
          </cell>
          <cell r="DX138">
            <v>0</v>
          </cell>
          <cell r="DY138">
            <v>0</v>
          </cell>
          <cell r="DZ138">
            <v>3165.7499999999995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P138">
            <v>4264.0107046554276</v>
          </cell>
          <cell r="EU138">
            <v>72589.08</v>
          </cell>
          <cell r="EW138">
            <v>1388.5219500000001</v>
          </cell>
          <cell r="EY138">
            <v>110426.29000000001</v>
          </cell>
          <cell r="FA138">
            <v>0</v>
          </cell>
          <cell r="FL138">
            <v>3947.4</v>
          </cell>
          <cell r="FS138">
            <v>0</v>
          </cell>
          <cell r="FV138">
            <v>75228.659999999989</v>
          </cell>
          <cell r="FZ138">
            <v>572.87519999999995</v>
          </cell>
          <cell r="GG138">
            <v>2657.1457500000001</v>
          </cell>
          <cell r="GL13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38">
          <cell r="W138">
            <v>2170.1286347850214</v>
          </cell>
          <cell r="X138">
            <v>505.25173009969637</v>
          </cell>
          <cell r="Y138">
            <v>5146.0447999999997</v>
          </cell>
          <cell r="AV138">
            <v>3.3413032789526588E-9</v>
          </cell>
          <cell r="AW138">
            <v>0</v>
          </cell>
          <cell r="AY138">
            <v>2444.1002569784541</v>
          </cell>
          <cell r="CQ138">
            <v>18012.263954037557</v>
          </cell>
          <cell r="CR138">
            <v>4370.4275699946647</v>
          </cell>
          <cell r="CS138">
            <v>9375.9018327521335</v>
          </cell>
          <cell r="DE138">
            <v>0</v>
          </cell>
          <cell r="DI138">
            <v>14161.825149242119</v>
          </cell>
          <cell r="DX138">
            <v>15656.006875356212</v>
          </cell>
          <cell r="DY138">
            <v>3673.5665694472123</v>
          </cell>
          <cell r="DZ138">
            <v>716.30369999999994</v>
          </cell>
          <cell r="EA138">
            <v>0</v>
          </cell>
          <cell r="ET138">
            <v>0</v>
          </cell>
          <cell r="EU138">
            <v>5639.8989040587303</v>
          </cell>
          <cell r="EX138">
            <v>0</v>
          </cell>
          <cell r="EY138">
            <v>0</v>
          </cell>
          <cell r="EZ138">
            <v>0</v>
          </cell>
          <cell r="FB138">
            <v>0</v>
          </cell>
          <cell r="FQ138">
            <v>0</v>
          </cell>
          <cell r="FR138">
            <v>0</v>
          </cell>
          <cell r="GH138">
            <v>263030.83999999997</v>
          </cell>
          <cell r="GK138">
            <v>3622.562699999999</v>
          </cell>
          <cell r="GL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38">
          <cell r="CQ138">
            <v>4946.9089846648785</v>
          </cell>
          <cell r="CR138">
            <v>1215.4134824296762</v>
          </cell>
          <cell r="CS138">
            <v>1679.3545389430137</v>
          </cell>
          <cell r="DI138">
            <v>3681.3493638454984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8">
          <cell r="W138">
            <v>61994.89981204478</v>
          </cell>
          <cell r="X138">
            <v>15126.018493866071</v>
          </cell>
          <cell r="Y138">
            <v>62360.258200000004</v>
          </cell>
          <cell r="AV138">
            <v>9.5791548247100187E-8</v>
          </cell>
          <cell r="AW138">
            <v>0</v>
          </cell>
          <cell r="AX138">
            <v>57215.637468407193</v>
          </cell>
          <cell r="CT138">
            <v>13948.694250000004</v>
          </cell>
          <cell r="ED138">
            <v>80477.540000000008</v>
          </cell>
          <cell r="EE138">
            <v>0</v>
          </cell>
          <cell r="EF138">
            <v>0</v>
          </cell>
          <cell r="EG138">
            <v>2194.14615</v>
          </cell>
          <cell r="FA138">
            <v>0</v>
          </cell>
          <cell r="FB138">
            <v>0</v>
          </cell>
          <cell r="FE138">
            <v>0</v>
          </cell>
          <cell r="FF138">
            <v>0</v>
          </cell>
          <cell r="FH138">
            <v>0</v>
          </cell>
          <cell r="FX138">
            <v>0</v>
          </cell>
          <cell r="FY138">
            <v>0</v>
          </cell>
          <cell r="GO138">
            <v>303326.00999999995</v>
          </cell>
          <cell r="GP138">
            <v>0</v>
          </cell>
          <cell r="GR138">
            <v>2492.6210999999989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="106" zoomScaleNormal="106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5703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1557756.1600000001</v>
      </c>
      <c r="F9" s="17">
        <f t="shared" ref="F9:G9" si="0">SUM(F10:F14)</f>
        <v>1420796.21</v>
      </c>
      <c r="G9" s="17">
        <f t="shared" si="0"/>
        <v>643409.80999999994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672433.88</v>
      </c>
      <c r="F10" s="18">
        <v>629628.63</v>
      </c>
      <c r="G10" s="19">
        <v>249965.81</v>
      </c>
    </row>
    <row r="11" spans="1:7" ht="14.45" customHeight="1" x14ac:dyDescent="0.25">
      <c r="A11" s="71" t="s">
        <v>10</v>
      </c>
      <c r="B11" s="72"/>
      <c r="C11" s="72"/>
      <c r="D11" s="73"/>
      <c r="E11" s="18">
        <v>337693.77</v>
      </c>
      <c r="F11" s="18">
        <v>286624.73</v>
      </c>
      <c r="G11" s="19">
        <v>186432.4</v>
      </c>
    </row>
    <row r="12" spans="1:7" ht="13.9" customHeight="1" x14ac:dyDescent="0.25">
      <c r="A12" s="71" t="s">
        <v>11</v>
      </c>
      <c r="B12" s="72"/>
      <c r="C12" s="72"/>
      <c r="D12" s="73"/>
      <c r="E12" s="18">
        <v>92795.43</v>
      </c>
      <c r="F12" s="18">
        <v>82662.47</v>
      </c>
      <c r="G12" s="19">
        <v>36883.379999999997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116856.33</v>
      </c>
      <c r="F13" s="18">
        <v>101727.83</v>
      </c>
      <c r="G13" s="19">
        <v>43540.94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337976.75</v>
      </c>
      <c r="F14" s="18">
        <v>320152.55</v>
      </c>
      <c r="G14" s="19">
        <v>126587.28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739611.64</v>
      </c>
      <c r="F15" s="17">
        <f t="shared" ref="F15:G15" si="1">SUM(F16:F19)</f>
        <v>720556.77</v>
      </c>
      <c r="G15" s="17">
        <f t="shared" si="1"/>
        <v>174960.65000000002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666846.84</v>
      </c>
      <c r="F16" s="18">
        <v>651003.51</v>
      </c>
      <c r="G16" s="19">
        <v>166086.95000000001</v>
      </c>
    </row>
    <row r="17" spans="1:13" ht="15.75" x14ac:dyDescent="0.25">
      <c r="A17" s="64" t="s">
        <v>44</v>
      </c>
      <c r="B17" s="64"/>
      <c r="C17" s="64"/>
      <c r="D17" s="64"/>
      <c r="E17" s="18">
        <v>1942.8</v>
      </c>
      <c r="F17" s="18">
        <v>1870.14</v>
      </c>
      <c r="G17" s="19">
        <v>254.13</v>
      </c>
    </row>
    <row r="18" spans="1:13" ht="15.75" x14ac:dyDescent="0.25">
      <c r="A18" s="64" t="s">
        <v>45</v>
      </c>
      <c r="B18" s="64"/>
      <c r="C18" s="64"/>
      <c r="D18" s="64"/>
      <c r="E18" s="18">
        <v>3607.8</v>
      </c>
      <c r="F18" s="18">
        <v>3475.47</v>
      </c>
      <c r="G18" s="19">
        <v>484.66</v>
      </c>
    </row>
    <row r="19" spans="1:13" ht="15.75" x14ac:dyDescent="0.25">
      <c r="A19" s="64" t="s">
        <v>46</v>
      </c>
      <c r="B19" s="64"/>
      <c r="C19" s="64"/>
      <c r="D19" s="64"/>
      <c r="E19" s="18">
        <v>67214.2</v>
      </c>
      <c r="F19" s="18">
        <v>64207.65</v>
      </c>
      <c r="G19" s="19">
        <v>8134.91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3326.4</v>
      </c>
      <c r="F20" s="36">
        <f t="shared" ref="F20:G20" si="2">F21</f>
        <v>3301.41</v>
      </c>
      <c r="G20" s="36">
        <f t="shared" si="2"/>
        <v>332.88</v>
      </c>
    </row>
    <row r="21" spans="1:13" ht="15.75" x14ac:dyDescent="0.25">
      <c r="A21" s="64" t="s">
        <v>15</v>
      </c>
      <c r="B21" s="64"/>
      <c r="C21" s="64"/>
      <c r="D21" s="64"/>
      <c r="E21" s="18">
        <v>3326.4</v>
      </c>
      <c r="F21" s="18">
        <v>3301.41</v>
      </c>
      <c r="G21" s="19">
        <v>332.88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-288471.5976325745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18271.233437358835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нар'!W138</f>
        <v>3715.1852619514102</v>
      </c>
      <c r="M27" s="34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нар'!X138</f>
        <v>641.66407790927406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нар'!Y138</f>
        <v>1844.2768000000001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нар'!AA138+'[1]УК ВР декабрь нар'!AB138+'[1]УК ВР декабрь нар'!AC138+'[1]УК ВР декабрь нар'!AD138+'[1]УК ВР декабрь нар'!AE138+'[1]УК ВР декабрь нар'!AF138+'[1]УК ВР декабрь нар'!AG138+'[1]УК ВР декабрь нар'!AH138+'[1]УК ВР декабрь нар'!AJ138+'[1]УК ВР декабрь нар'!AL138+'[1]УК ВР декабрь нар'!AN138+'[1]УК ВР декабрь нар'!AO138+'[1]УК ВР декабрь нар'!AP138+'[1]УК ВР декабрь нар'!AQ138+'[1]УК ВР декабрь нар'!AR138+'[1]УК ВР декабрь нар'!AT138</f>
        <v>0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нар'!AY138</f>
        <v>12070.107297498151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SUM(F34:F38)+122114.1</f>
        <v>216911.77718867554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нар'!CN138+'[1]УК ВР декабрь нар'!DU138</f>
        <v>40584.722594453902</v>
      </c>
      <c r="M34" s="34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нар'!CO138+'[1]УК ВР декабрь нар'!DV138</f>
        <v>8448.8907514037619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нар'!CP138+'[1]УК ВР декабрь нар'!DW138</f>
        <v>9258.5773000000008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нар'!AI138+'[1]УК ВР декабрь нар'!AJ138+'[1]УК ВР декабрь нар'!AS138+'[1]УК ВР декабрь нар'!BC138+'[1]УК ВР декабрь нар'!DB138+'[1]УК ВР декабрь нар'!EK138+'[1]УК ВР декабрь нар'!AM138</f>
        <v>3244.5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нар'!DG138+'[1]УК ВР декабрь нар'!EQ138</f>
        <v>33260.986542817875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SUM(F40:F48)+59840.5</f>
        <v>247194.29720968165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нар'!FB138+'[1]УК ВР декабрь нар'!FX138</f>
        <v>112333.64857125211</v>
      </c>
      <c r="M40" s="34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нар'!FC138+'[1]УК ВР декабрь нар'!FY138</f>
        <v>22933.71783399284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нар'!FD138+'[1]УК ВР декабрь нар'!FZ138</f>
        <v>5022.8064000000004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нар'!GG138+'[1]УК ВР декабрь нар'!FL138+'[1]УК ВР декабрь нар'!BB138+'[1]УК ВР декабрь нар'!AK138</f>
        <v>4190.2824000000001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нар'!FS138+'[1]УК ВР декабрь нар'!GL138</f>
        <v>42873.342004436694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3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482377.30783571606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113685.98999999999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59339.02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54346.97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596063.29783571605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666846.84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651003.51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-217688.05546829058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'Краснослободская 17'!A2:G2</f>
        <v>перед собственниками дома по адресу: ул. Краснослободская 17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'Краснослободская 17'!G6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'Краснослободская 17'!G8</f>
        <v>задолженность с нарастающим итогом с - 01.09.2010г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1614171.65</v>
      </c>
      <c r="F9" s="17">
        <f>SUM(F10:F15)</f>
        <v>1545938.07</v>
      </c>
      <c r="G9" s="17">
        <f>SUM(G10:G15)</f>
        <v>711643.39</v>
      </c>
    </row>
    <row r="10" spans="1:7" ht="15.75" x14ac:dyDescent="0.25">
      <c r="A10" s="71" t="s">
        <v>9</v>
      </c>
      <c r="B10" s="72"/>
      <c r="C10" s="72"/>
      <c r="D10" s="73"/>
      <c r="E10" s="18">
        <v>607230.79</v>
      </c>
      <c r="F10" s="18">
        <v>620835.27</v>
      </c>
      <c r="G10" s="19">
        <v>236361.33</v>
      </c>
    </row>
    <row r="11" spans="1:7" ht="15.75" x14ac:dyDescent="0.25">
      <c r="A11" s="71" t="s">
        <v>10</v>
      </c>
      <c r="B11" s="72"/>
      <c r="C11" s="72"/>
      <c r="D11" s="73"/>
      <c r="E11" s="18">
        <v>337244.35</v>
      </c>
      <c r="F11" s="18">
        <v>316136.18</v>
      </c>
      <c r="G11" s="19">
        <v>207540.57</v>
      </c>
    </row>
    <row r="12" spans="1:7" ht="15.75" x14ac:dyDescent="0.25">
      <c r="A12" s="71" t="s">
        <v>11</v>
      </c>
      <c r="B12" s="72"/>
      <c r="C12" s="72"/>
      <c r="D12" s="73"/>
      <c r="E12" s="18">
        <v>91211.77</v>
      </c>
      <c r="F12" s="18">
        <v>85130.27</v>
      </c>
      <c r="G12" s="19">
        <v>42964.88</v>
      </c>
    </row>
    <row r="13" spans="1:7" ht="15.75" x14ac:dyDescent="0.25">
      <c r="A13" s="71" t="s">
        <v>12</v>
      </c>
      <c r="B13" s="72"/>
      <c r="C13" s="72"/>
      <c r="D13" s="73"/>
      <c r="E13" s="18">
        <v>110650.57</v>
      </c>
      <c r="F13" s="18">
        <v>99175.039999999994</v>
      </c>
      <c r="G13" s="19">
        <v>55016.47</v>
      </c>
    </row>
    <row r="14" spans="1:7" ht="15.75" x14ac:dyDescent="0.25">
      <c r="A14" s="64" t="s">
        <v>13</v>
      </c>
      <c r="B14" s="64"/>
      <c r="C14" s="64"/>
      <c r="D14" s="64"/>
      <c r="E14" s="18">
        <v>343777.29</v>
      </c>
      <c r="F14" s="18">
        <v>320826.7</v>
      </c>
      <c r="G14" s="19">
        <v>149537.87</v>
      </c>
    </row>
    <row r="15" spans="1:7" ht="15.75" x14ac:dyDescent="0.25">
      <c r="A15" s="71" t="s">
        <v>68</v>
      </c>
      <c r="B15" s="72"/>
      <c r="C15" s="72"/>
      <c r="D15" s="73"/>
      <c r="E15" s="18">
        <v>124056.88</v>
      </c>
      <c r="F15" s="18">
        <v>103834.61</v>
      </c>
      <c r="G15" s="19">
        <v>20222.27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411281.03</v>
      </c>
      <c r="F16" s="17">
        <f>SUM(F17:F20)</f>
        <v>433130.20999999996</v>
      </c>
      <c r="G16" s="17">
        <f>SUM(G17:G20)</f>
        <v>153111.47</v>
      </c>
    </row>
    <row r="17" spans="1:12" ht="15.75" x14ac:dyDescent="0.25">
      <c r="A17" s="116" t="s">
        <v>43</v>
      </c>
      <c r="B17" s="117"/>
      <c r="C17" s="117"/>
      <c r="D17" s="118"/>
      <c r="E17" s="18">
        <v>335178.98</v>
      </c>
      <c r="F17" s="18">
        <v>361179.83</v>
      </c>
      <c r="G17" s="19">
        <v>140086.1</v>
      </c>
    </row>
    <row r="18" spans="1:12" ht="15.75" x14ac:dyDescent="0.25">
      <c r="A18" s="64" t="s">
        <v>55</v>
      </c>
      <c r="B18" s="64"/>
      <c r="C18" s="64"/>
      <c r="D18" s="64"/>
      <c r="E18" s="18">
        <v>1965.89</v>
      </c>
      <c r="F18" s="18">
        <v>1854.24</v>
      </c>
      <c r="G18" s="19">
        <v>365.78</v>
      </c>
    </row>
    <row r="19" spans="1:12" ht="15.75" x14ac:dyDescent="0.25">
      <c r="A19" s="64" t="s">
        <v>56</v>
      </c>
      <c r="B19" s="64"/>
      <c r="C19" s="64"/>
      <c r="D19" s="64"/>
      <c r="E19" s="18">
        <v>3908.26</v>
      </c>
      <c r="F19" s="18">
        <v>3680.16</v>
      </c>
      <c r="G19" s="19">
        <v>712.76</v>
      </c>
    </row>
    <row r="20" spans="1:12" ht="15.75" x14ac:dyDescent="0.25">
      <c r="A20" s="64" t="s">
        <v>57</v>
      </c>
      <c r="B20" s="64"/>
      <c r="C20" s="64"/>
      <c r="D20" s="64"/>
      <c r="E20" s="18">
        <v>70227.899999999994</v>
      </c>
      <c r="F20" s="18">
        <v>66415.98</v>
      </c>
      <c r="G20" s="19">
        <v>11946.83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1940.4</v>
      </c>
      <c r="F21" s="17">
        <f>SUM(F22)</f>
        <v>2127.9899999999998</v>
      </c>
      <c r="G21" s="17">
        <f>SUM(G22)</f>
        <v>145.29</v>
      </c>
    </row>
    <row r="22" spans="1:12" ht="15.75" x14ac:dyDescent="0.25">
      <c r="A22" s="64" t="s">
        <v>15</v>
      </c>
      <c r="B22" s="64"/>
      <c r="C22" s="64"/>
      <c r="D22" s="64"/>
      <c r="E22" s="18">
        <v>1940.4</v>
      </c>
      <c r="F22" s="18">
        <v>2127.9899999999998</v>
      </c>
      <c r="G22" s="19">
        <v>145.29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'Краснослободская 17'!F58</f>
        <v>-217688.05546829058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7694.4082112671776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нар'!W138</f>
        <v>1327.8228333951815</v>
      </c>
      <c r="L28" s="34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нар'!X138</f>
        <v>408.14294293742705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нар'!Y138</f>
        <v>0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нар'!AV138+'[2]УК ВР декабрь нар'!BN138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нар'!AY138</f>
        <v>5958.4424349345691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SUM(F35:F39)+118386.37</f>
        <v>221867.3984342904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нар'!CN138+'[2]УК ВР декабрь нар'!DU138</f>
        <v>45405.815621372749</v>
      </c>
      <c r="L35" s="34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нар'!CO138+'[2]УК ВР декабрь нар'!DV138</f>
        <v>14024.549329720834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нар'!CP138+'[2]УК ВР декабрь нар'!DW138</f>
        <v>4546.5024000000012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нар'!BM138+'[2]УК ВР декабрь нар'!DB138+'[2]УК ВР декабрь нар'!EL138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нар'!DG138+'[2]УК ВР декабрь нар'!EQ138</f>
        <v>39504.161083196828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220152.18044859293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нар'!FB138+'[2]УК ВР декабрь нар'!FX138</f>
        <v>112443.82407986996</v>
      </c>
      <c r="L41" s="34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нар'!FC138+'[2]УК ВР декабрь нар'!FY138</f>
        <v>63228.742444912976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нар'!FD138+'[2]УК ВР декабрь нар'!FZ138</f>
        <v>554.19659999999999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нар'!GG138+'[2]УК ВР декабрь нар'!FL138+'[2]УК ВР декабрь нар'!BB138+'[2]УК ВР декабрь нар'!AK138</f>
        <v>1906.4208000000001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нар'!FS138+'[2]УК ВР декабрь нар'!GL138</f>
        <v>42018.996523810041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3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449713.98709415051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115821.53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57507.92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58313.61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565535.51709415053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335178.98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361179.83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-448044.59256244113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'Краснослободская 17'!A2:G2</f>
        <v>перед собственниками дома по адресу: ул. Краснослободская 17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'Краснослободская 17'!G6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'Краснослободская 17'!G8</f>
        <v>задолженность с нарастающим итогом с - 01.09.2010г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1397285.65</v>
      </c>
      <c r="F9" s="17">
        <f>SUM(F10:F15)</f>
        <v>1546911.1900000002</v>
      </c>
      <c r="G9" s="17">
        <f>SUM(G10:G15)</f>
        <v>562017.85</v>
      </c>
    </row>
    <row r="10" spans="1:7" ht="15.75" x14ac:dyDescent="0.25">
      <c r="A10" s="71" t="s">
        <v>9</v>
      </c>
      <c r="B10" s="72"/>
      <c r="C10" s="72"/>
      <c r="D10" s="73"/>
      <c r="E10" s="18">
        <v>457487.52</v>
      </c>
      <c r="F10" s="18">
        <v>549752.39</v>
      </c>
      <c r="G10" s="19">
        <v>144096.46</v>
      </c>
    </row>
    <row r="11" spans="1:7" ht="15.75" x14ac:dyDescent="0.25">
      <c r="A11" s="71" t="s">
        <v>10</v>
      </c>
      <c r="B11" s="72"/>
      <c r="C11" s="72"/>
      <c r="D11" s="73"/>
      <c r="E11" s="18">
        <v>284272.27</v>
      </c>
      <c r="F11" s="18">
        <v>316619.59000000003</v>
      </c>
      <c r="G11" s="19">
        <v>175193.25</v>
      </c>
    </row>
    <row r="12" spans="1:7" ht="15.75" x14ac:dyDescent="0.25">
      <c r="A12" s="71" t="s">
        <v>11</v>
      </c>
      <c r="B12" s="72"/>
      <c r="C12" s="72"/>
      <c r="D12" s="73"/>
      <c r="E12" s="18">
        <v>85376.61</v>
      </c>
      <c r="F12" s="18">
        <v>91431.08</v>
      </c>
      <c r="G12" s="19">
        <v>36910.410000000003</v>
      </c>
    </row>
    <row r="13" spans="1:7" ht="15.75" x14ac:dyDescent="0.25">
      <c r="A13" s="71" t="s">
        <v>12</v>
      </c>
      <c r="B13" s="72"/>
      <c r="C13" s="72"/>
      <c r="D13" s="73"/>
      <c r="E13" s="18">
        <v>101243.07</v>
      </c>
      <c r="F13" s="18">
        <v>108291.95</v>
      </c>
      <c r="G13" s="19">
        <v>47967.59</v>
      </c>
    </row>
    <row r="14" spans="1:7" ht="15.75" x14ac:dyDescent="0.25">
      <c r="A14" s="64" t="s">
        <v>13</v>
      </c>
      <c r="B14" s="64"/>
      <c r="C14" s="64"/>
      <c r="D14" s="64"/>
      <c r="E14" s="18">
        <v>354015.28</v>
      </c>
      <c r="F14" s="18">
        <v>370572.59</v>
      </c>
      <c r="G14" s="19">
        <v>132980.56</v>
      </c>
    </row>
    <row r="15" spans="1:7" ht="15.75" x14ac:dyDescent="0.25">
      <c r="A15" s="71" t="s">
        <v>68</v>
      </c>
      <c r="B15" s="72"/>
      <c r="C15" s="72"/>
      <c r="D15" s="73"/>
      <c r="E15" s="18">
        <v>114890.9</v>
      </c>
      <c r="F15" s="18">
        <v>110243.59</v>
      </c>
      <c r="G15" s="19">
        <v>24869.58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572785.97</v>
      </c>
      <c r="F16" s="17">
        <f>SUM(F17:F20)</f>
        <v>563760.19999999995</v>
      </c>
      <c r="G16" s="17">
        <f>SUM(G17:G20)</f>
        <v>162137.24000000002</v>
      </c>
    </row>
    <row r="17" spans="1:12" ht="23.25" customHeight="1" x14ac:dyDescent="0.25">
      <c r="A17" s="116" t="s">
        <v>43</v>
      </c>
      <c r="B17" s="117"/>
      <c r="C17" s="117"/>
      <c r="D17" s="118"/>
      <c r="E17" s="18">
        <v>493560.95</v>
      </c>
      <c r="F17" s="18">
        <v>487247.81</v>
      </c>
      <c r="G17" s="19">
        <v>146399.24</v>
      </c>
    </row>
    <row r="18" spans="1:12" ht="15.75" x14ac:dyDescent="0.25">
      <c r="A18" s="64" t="s">
        <v>55</v>
      </c>
      <c r="B18" s="64"/>
      <c r="C18" s="64"/>
      <c r="D18" s="64"/>
      <c r="E18" s="18">
        <v>2219.88</v>
      </c>
      <c r="F18" s="18">
        <v>2148.1799999999998</v>
      </c>
      <c r="G18" s="19">
        <v>437.48</v>
      </c>
    </row>
    <row r="19" spans="1:12" ht="15.75" x14ac:dyDescent="0.25">
      <c r="A19" s="64" t="s">
        <v>56</v>
      </c>
      <c r="B19" s="64"/>
      <c r="C19" s="64"/>
      <c r="D19" s="64"/>
      <c r="E19" s="18">
        <v>4164.12</v>
      </c>
      <c r="F19" s="18">
        <v>4035.96</v>
      </c>
      <c r="G19" s="19">
        <v>840.92</v>
      </c>
    </row>
    <row r="20" spans="1:12" ht="15.75" x14ac:dyDescent="0.25">
      <c r="A20" s="64" t="s">
        <v>57</v>
      </c>
      <c r="B20" s="64"/>
      <c r="C20" s="64"/>
      <c r="D20" s="64"/>
      <c r="E20" s="18">
        <v>72841.02</v>
      </c>
      <c r="F20" s="18">
        <v>70328.25</v>
      </c>
      <c r="G20" s="19">
        <v>14459.6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22.55</v>
      </c>
      <c r="G21" s="17">
        <f>SUM(G22)</f>
        <v>122.74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22.55</v>
      </c>
      <c r="G22" s="19">
        <v>122.74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'Краснослободская 17(2019)'!F59</f>
        <v>-448044.59256244113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3581.0300826553498</v>
      </c>
    </row>
    <row r="27" spans="1:12" ht="72.599999999999994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нар'!W138</f>
        <v>657.48599171668627</v>
      </c>
      <c r="L28" s="34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нар'!X138</f>
        <v>166.53777120747441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нар'!Y138</f>
        <v>0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нар'!AA138+'[3]УК ВР декабрь нар'!AB138+'[3]УК ВР декабрь нар'!AC138+'[3]УК ВР декабрь нар'!AD138+'[3]УК ВР декабрь нар'!AE138+'[3]УК ВР декабрь нар'!AF138+'[3]УК ВР декабрь нар'!AG138+'[3]УК ВР декабрь нар'!AH138+'[3]УК ВР декабрь нар'!AJ138+'[3]УК ВР декабрь нар'!AL138+'[3]УК ВР декабрь нар'!AN138+'[3]УК ВР декабрь нар'!AO138+'[3]УК ВР декабрь нар'!AP138+'[3]УК ВР декабрь нар'!AQ138+'[3]УК ВР декабрь нар'!AR138+'[3]УК ВР декабрь нар'!AT138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нар'!AY138</f>
        <v>2757.0063197311893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SUM(F35:F39)+133835.39</f>
        <v>236732.68031469805</v>
      </c>
    </row>
    <row r="34" spans="1:12" ht="75.599999999999994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нар'!CN138+'[3]УК ВР декабрь нар'!DU138</f>
        <v>48171.447806355471</v>
      </c>
      <c r="L35" s="34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нар'!CO138+'[3]УК ВР декабрь нар'!DV138</f>
        <v>12874.807108128822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нар'!CP138+'[3]УК ВР декабрь нар'!DW138</f>
        <v>7466.3978999999999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нар'!AI138+'[3]УК ВР декабрь нар'!AJ138+'[3]УК ВР декабрь нар'!AS138+'[3]УК ВР декабрь нар'!BC138+'[3]УК ВР декабрь нар'!BM138+'[3]УК ВР декабрь нар'!DB138+'[3]УК ВР декабрь нар'!EK138+'[3]УК ВР декабрь нар'!AM138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нар'!DF138+'[3]УК ВР декабрь нар'!EP138</f>
        <v>34384.63750021375</v>
      </c>
    </row>
    <row r="40" spans="1:12" ht="60.6" customHeight="1" x14ac:dyDescent="0.25">
      <c r="A40" s="105" t="s">
        <v>74</v>
      </c>
      <c r="B40" s="106"/>
      <c r="C40" s="106"/>
      <c r="D40" s="106"/>
      <c r="E40" s="107"/>
      <c r="F40" s="27">
        <f>SUM(F41:F49)</f>
        <v>167355.30428629165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нар'!FB138+'[3]УК ВР декабрь нар'!FX138</f>
        <v>98946.285803815699</v>
      </c>
      <c r="L41" s="34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нар'!FC138+'[3]УК ВР декабрь нар'!FY138</f>
        <v>26863.931741653967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нар'!FD138+'[3]УК ВР декабрь нар'!FZ138</f>
        <v>2477.6207999999997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нар'!GG138+'[3]УК ВР декабрь нар'!FL138+'[3]УК ВР декабрь нар'!FE138+'[3]УК ВР декабрь нар'!BB138+'[3]УК ВР декабрь нар'!AK138</f>
        <v>2495.0015999999996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нар'!FS138+'[3]УК ВР декабрь нар'!GL138</f>
        <v>36572.464340821985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3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407669.01468364504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110070.13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53220.91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56849.22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517739.14468364505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493560.95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487247.81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-472222.78724608617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'Краснослободская 17'!A2:G2</f>
        <v>перед собственниками дома по адресу: ул. Краснослободская 17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'Краснослободская 17'!G6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'Краснослободская 17'!G8</f>
        <v>задолженность с нарастающим итогом с - 01.09.2010г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400043.56</v>
      </c>
      <c r="F9" s="17">
        <f t="shared" ref="F9:G9" si="0">SUM(F10:F15)</f>
        <v>481072.03</v>
      </c>
      <c r="G9" s="17">
        <f t="shared" si="0"/>
        <v>480989.37999999995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15871.45</v>
      </c>
      <c r="G10" s="19">
        <v>128225.01</v>
      </c>
    </row>
    <row r="11" spans="1:7" ht="15.75" x14ac:dyDescent="0.25">
      <c r="A11" s="71" t="s">
        <v>10</v>
      </c>
      <c r="B11" s="72"/>
      <c r="C11" s="72"/>
      <c r="D11" s="73"/>
      <c r="E11" s="18">
        <v>-15884.72</v>
      </c>
      <c r="F11" s="18">
        <v>17991.32</v>
      </c>
      <c r="G11" s="19">
        <v>141317.21</v>
      </c>
    </row>
    <row r="12" spans="1:7" ht="15.75" x14ac:dyDescent="0.25">
      <c r="A12" s="71" t="s">
        <v>11</v>
      </c>
      <c r="B12" s="72"/>
      <c r="C12" s="72"/>
      <c r="D12" s="73"/>
      <c r="E12" s="18">
        <v>-3851.43</v>
      </c>
      <c r="F12" s="18">
        <v>3922.28</v>
      </c>
      <c r="G12" s="19">
        <v>29136.7</v>
      </c>
    </row>
    <row r="13" spans="1:7" ht="15.75" x14ac:dyDescent="0.25">
      <c r="A13" s="71" t="s">
        <v>12</v>
      </c>
      <c r="B13" s="72"/>
      <c r="C13" s="72"/>
      <c r="D13" s="73"/>
      <c r="E13" s="18">
        <v>-2766.91</v>
      </c>
      <c r="F13" s="18">
        <v>8005.88</v>
      </c>
      <c r="G13" s="19">
        <v>37194.800000000003</v>
      </c>
    </row>
    <row r="14" spans="1:7" ht="15.75" x14ac:dyDescent="0.25">
      <c r="A14" s="64" t="s">
        <v>13</v>
      </c>
      <c r="B14" s="64"/>
      <c r="C14" s="64"/>
      <c r="D14" s="64"/>
      <c r="E14" s="18">
        <v>361406.99</v>
      </c>
      <c r="F14" s="18">
        <v>363518.38</v>
      </c>
      <c r="G14" s="19">
        <v>130869.17</v>
      </c>
    </row>
    <row r="15" spans="1:7" ht="15.75" x14ac:dyDescent="0.25">
      <c r="A15" s="71" t="s">
        <v>68</v>
      </c>
      <c r="B15" s="72"/>
      <c r="C15" s="72"/>
      <c r="D15" s="73"/>
      <c r="E15" s="18">
        <v>61139.63</v>
      </c>
      <c r="F15" s="18">
        <v>71762.720000000001</v>
      </c>
      <c r="G15" s="19">
        <v>14246.49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552330.36</v>
      </c>
      <c r="F16" s="17">
        <f t="shared" ref="F16:G16" si="1">SUM(F17:F20)</f>
        <v>547415.29</v>
      </c>
      <c r="G16" s="17">
        <f t="shared" si="1"/>
        <v>167175.05000000002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470984.6</v>
      </c>
      <c r="F17" s="18">
        <v>467828.64</v>
      </c>
      <c r="G17" s="19">
        <v>149677.94</v>
      </c>
    </row>
    <row r="18" spans="1:12" ht="15.75" x14ac:dyDescent="0.25">
      <c r="A18" s="64" t="s">
        <v>55</v>
      </c>
      <c r="B18" s="64"/>
      <c r="C18" s="64"/>
      <c r="D18" s="64"/>
      <c r="E18" s="18">
        <v>1135.29</v>
      </c>
      <c r="F18" s="18">
        <v>1271.76</v>
      </c>
      <c r="G18" s="19">
        <v>301.01</v>
      </c>
    </row>
    <row r="19" spans="1:12" ht="15.75" x14ac:dyDescent="0.25">
      <c r="A19" s="64" t="s">
        <v>56</v>
      </c>
      <c r="B19" s="64"/>
      <c r="C19" s="64"/>
      <c r="D19" s="64"/>
      <c r="E19" s="18">
        <v>4097.38</v>
      </c>
      <c r="F19" s="18">
        <v>4006.2</v>
      </c>
      <c r="G19" s="19">
        <v>932.1</v>
      </c>
    </row>
    <row r="20" spans="1:12" ht="15.75" x14ac:dyDescent="0.25">
      <c r="A20" s="64" t="s">
        <v>57</v>
      </c>
      <c r="B20" s="64"/>
      <c r="C20" s="64"/>
      <c r="D20" s="64"/>
      <c r="E20" s="18">
        <v>76113.09</v>
      </c>
      <c r="F20" s="18">
        <v>74308.69</v>
      </c>
      <c r="G20" s="19">
        <v>16264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'Краснослободская 17(2020)'!F59</f>
        <v>-472222.78724608617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1905.8397538147765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нар'!W138</f>
        <v>352.66796274862378</v>
      </c>
      <c r="L28" s="34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нар'!X138</f>
        <v>85.065903731686547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нар'!Y138+'[4]УК ВР декабрь нар'!DX138</f>
        <v>146.3836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нар'!AV138+'[4]УК ВР декабрь нар'!BM138+'[4]УК ВР декабрь нар'!BN138+'[4]УК ВР декабрь нар'!BO138+'[4]УК ВР декабрь нар'!BP138+'[4]УК ВР декабрь нар'!EG138+'[4]УК ВР декабрь нар'!EH138+'[4]УК ВР декабрь нар'!EI138+'[4]УК ВР декабрь нар'!EJ138</f>
        <v>0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нар'!AY138</f>
        <v>1321.7222873344663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SUM(F35:F39)+95847.96</f>
        <v>144225.31438739417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нар'!CN138+'[4]УК ВР декабрь нар'!DU138</f>
        <v>21910.219980227062</v>
      </c>
      <c r="L35" s="34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нар'!CO138+'[4]УК ВР декабрь нар'!DV138</f>
        <v>5591.5914284063874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нар'!CP138+'[4]УК ВР декабрь нар'!DL138+'[4]УК ВР декабрь нар'!DP138+'[4]УК ВР декабрь нар'!DT138</f>
        <v>3983.5868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нар'!DB138+'[4]УК ВР декабрь нар'!DY138+'[4]УК ВР декабрь нар'!DZ138+'[4]УК ВР декабрь нар'!EA138+'[4]УК ВР декабрь нар'!EB138+'[4]УК ВР декабрь нар'!EC138+'[4]УК ВР декабрь нар'!ED138+'[4]УК ВР декабрь нар'!EE138+'[4]УК ВР декабрь нар'!EF138</f>
        <v>3165.7499999999995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нар'!DG138+'[4]УК ВР декабрь нар'!EP138</f>
        <v>13726.206178760733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266809.97289999999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нар'!$EU138+'[4]УК ВР декабрь нар'!FV138+'[4]УК ВР декабрь нар'!EY138</f>
        <v>258244.03</v>
      </c>
      <c r="L41" s="34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нар'!EW138+'[4]УК ВР декабрь нар'!FA138+'[4]УК ВР декабрь нар'!FZ138</f>
        <v>1961.39715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нар'!FL138+'[4]УК ВР декабрь нар'!GG138</f>
        <v>6604.5457500000002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нар'!FS138+'[4]УК ВР декабрь нар'!GL138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3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412941.12704120891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82810.490000000005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25663.3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57147.19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495751.6170412089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470984.6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467828.64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-496989.80428729509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'Краснослободская 17(2021)'!A2:G2</f>
        <v>перед собственниками дома по адресу: ул. Краснослободская 17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75" x14ac:dyDescent="0.25">
      <c r="A10" s="128" t="s">
        <v>8</v>
      </c>
      <c r="B10" s="129"/>
      <c r="C10" s="129"/>
      <c r="D10" s="130"/>
      <c r="E10" s="56">
        <f>SUM(E11:E16)</f>
        <v>52487.33</v>
      </c>
      <c r="F10" s="56">
        <f>SUM(F11:F16)</f>
        <v>131369.94</v>
      </c>
      <c r="G10" s="56">
        <f>SUM(G11:G16)</f>
        <v>161303.98000000001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16587.43</v>
      </c>
      <c r="G11" s="19">
        <v>34678.93</v>
      </c>
    </row>
    <row r="12" spans="1:9" ht="15.75" x14ac:dyDescent="0.25">
      <c r="A12" s="120" t="s">
        <v>10</v>
      </c>
      <c r="B12" s="121"/>
      <c r="C12" s="121"/>
      <c r="D12" s="122"/>
      <c r="E12" s="19">
        <v>-705.13</v>
      </c>
      <c r="F12" s="19">
        <v>17746.72</v>
      </c>
      <c r="G12" s="19">
        <v>48131.54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3232.04</v>
      </c>
      <c r="G13" s="19">
        <v>10273.780000000001</v>
      </c>
    </row>
    <row r="14" spans="1:9" ht="15.75" x14ac:dyDescent="0.25">
      <c r="A14" s="120" t="s">
        <v>12</v>
      </c>
      <c r="B14" s="121"/>
      <c r="C14" s="121"/>
      <c r="D14" s="122"/>
      <c r="E14" s="19">
        <v>-193.09</v>
      </c>
      <c r="F14" s="19">
        <v>4274.92</v>
      </c>
      <c r="G14" s="19">
        <v>14833.34</v>
      </c>
    </row>
    <row r="15" spans="1:9" ht="15.75" x14ac:dyDescent="0.25">
      <c r="A15" s="124" t="s">
        <v>13</v>
      </c>
      <c r="B15" s="124"/>
      <c r="C15" s="124"/>
      <c r="D15" s="124"/>
      <c r="E15" s="19">
        <v>53789.11</v>
      </c>
      <c r="F15" s="19">
        <v>86777.08</v>
      </c>
      <c r="G15" s="19">
        <v>45168.36</v>
      </c>
    </row>
    <row r="16" spans="1:9" ht="15.75" x14ac:dyDescent="0.25">
      <c r="A16" s="120" t="s">
        <v>80</v>
      </c>
      <c r="B16" s="121"/>
      <c r="C16" s="121"/>
      <c r="D16" s="122"/>
      <c r="E16" s="19">
        <v>-403.56</v>
      </c>
      <c r="F16" s="19">
        <v>2751.75</v>
      </c>
      <c r="G16" s="19">
        <v>8218.0300000000007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494190.5</v>
      </c>
      <c r="F17" s="19">
        <v>473499.61</v>
      </c>
      <c r="G17" s="19">
        <v>102865.78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85786.22</v>
      </c>
      <c r="F21" s="57">
        <f t="shared" ref="F21:G21" si="0">SUM(F22:F25)</f>
        <v>81682.37000000001</v>
      </c>
      <c r="G21" s="57">
        <f t="shared" si="0"/>
        <v>19952.800000000003</v>
      </c>
    </row>
    <row r="22" spans="1:10" ht="15.75" x14ac:dyDescent="0.25">
      <c r="A22" s="120" t="s">
        <v>55</v>
      </c>
      <c r="B22" s="121"/>
      <c r="C22" s="121"/>
      <c r="D22" s="122"/>
      <c r="E22" s="19">
        <v>796.31</v>
      </c>
      <c r="F22" s="19">
        <v>778.37</v>
      </c>
      <c r="G22" s="19">
        <v>273.42</v>
      </c>
    </row>
    <row r="23" spans="1:10" ht="15.75" x14ac:dyDescent="0.25">
      <c r="A23" s="120" t="s">
        <v>56</v>
      </c>
      <c r="B23" s="121"/>
      <c r="C23" s="121"/>
      <c r="D23" s="122"/>
      <c r="E23" s="19">
        <v>4275.63</v>
      </c>
      <c r="F23" s="19">
        <v>4090.59</v>
      </c>
      <c r="G23" s="19">
        <v>1024.6400000000001</v>
      </c>
    </row>
    <row r="24" spans="1:10" ht="15.75" x14ac:dyDescent="0.25">
      <c r="A24" s="120" t="s">
        <v>57</v>
      </c>
      <c r="B24" s="121"/>
      <c r="C24" s="121"/>
      <c r="D24" s="122"/>
      <c r="E24" s="19">
        <v>80353.38</v>
      </c>
      <c r="F24" s="19">
        <v>76813.41</v>
      </c>
      <c r="G24" s="19">
        <v>18293.84</v>
      </c>
    </row>
    <row r="25" spans="1:10" ht="15.75" x14ac:dyDescent="0.25">
      <c r="A25" s="120" t="s">
        <v>86</v>
      </c>
      <c r="B25" s="121"/>
      <c r="C25" s="121"/>
      <c r="D25" s="122"/>
      <c r="E25" s="19">
        <v>360.9</v>
      </c>
      <c r="F25" s="19">
        <v>0</v>
      </c>
      <c r="G25" s="19">
        <v>360.9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'Краснослободская 17(2021)'!F59</f>
        <v>-496989.80428729509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10265.525421866514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нар'!W138+'[6]УК ВР декабрь нар'!EX138</f>
        <v>2170.1286347850214</v>
      </c>
      <c r="G33" s="1"/>
      <c r="H33" s="1"/>
      <c r="L33" s="34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нар'!X138+'[6]УК ВР декабрь нар'!EY138</f>
        <v>505.25173009969637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нар'!Y138+'[6]УК ВР декабрь нар'!EZ138+'[6]УК ВР декабрь нар'!FB138+'[6]УК ВР декабрь нар'!AW138</f>
        <v>5146.0447999999997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нар'!AV138+'[6]УК ВР декабрь нар'!FQ138</f>
        <v>3.3413032789526588E-9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нар'!AY138+'[6]УК ВР декабрь нар'!FR138</f>
        <v>2444.1002569784541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SUM(F40:F44)+144226.7</f>
        <v>215832.89455488865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нар'!CQ138+'[6]УК ВР декабрь нар'!DX138</f>
        <v>33668.270829393769</v>
      </c>
      <c r="G40" s="1"/>
      <c r="H40" s="1"/>
      <c r="L40" s="34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нар'!CR138+'[6]УК ВР декабрь нар'!DY138</f>
        <v>8043.9941394418765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нар'!DZ138+'[6]УК ВР декабрь нар'!EA138+'[6]УК ВР декабрь нар'!CS138</f>
        <v>10092.205532752134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нар'!DE138+'[6]УК ВР декабрь нар'!ET138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нар'!DI138+'[6]УК ВР декабрь нар'!EU138</f>
        <v>19801.724053300848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266653.40269999998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нар'!GH138</f>
        <v>263030.83999999997</v>
      </c>
      <c r="G46" s="1"/>
      <c r="H46" s="1"/>
      <c r="L46" s="34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нар'!GK138+'[6]УК ВР декабрь нар'!GL138+'[6]УК ВР декабрь нар'!GN138+'[6]УК ВР декабрь нар'!GO138+'[6]УК ВР декабрь нар'!GP138+'[6]УК ВР декабрь нар'!GQ138+'[6]УК ВР декабрь нар'!GR138+'[6]УК ВР декабрь нар'!GS138+'[6]УК ВР декабрь нар'!GT138+'[6]УК ВР декабрь нар'!GU138+'[6]УК ВР декабрь нар'!GV138</f>
        <v>3622.562699999999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3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492751.82267675514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71962.790000000008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17091.490000000002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54871.3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564714.61267675518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494190.5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473499.61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-567513.91696405027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-670379.69696405029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N67" sqref="N6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">
      <c r="A2" s="137" t="str">
        <f>'Краснослободская 17(2022)'!A2:G2</f>
        <v>перед собственниками дома по адресу: ул. Краснослободская 17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96</v>
      </c>
    </row>
    <row r="10" spans="1:9" ht="15.75" x14ac:dyDescent="0.25">
      <c r="A10" s="128" t="s">
        <v>8</v>
      </c>
      <c r="B10" s="129"/>
      <c r="C10" s="129"/>
      <c r="D10" s="130"/>
      <c r="E10" s="140">
        <f>SUM(E11:E16)</f>
        <v>-402.74</v>
      </c>
      <c r="F10" s="140">
        <f>SUM(F11:F16)</f>
        <v>29681.480000000003</v>
      </c>
      <c r="G10" s="140">
        <f>SUM(G11:G16)</f>
        <v>131219.75999999998</v>
      </c>
    </row>
    <row r="11" spans="1:9" ht="15.75" x14ac:dyDescent="0.25">
      <c r="A11" s="120" t="s">
        <v>9</v>
      </c>
      <c r="B11" s="121"/>
      <c r="C11" s="121"/>
      <c r="D11" s="122"/>
      <c r="E11" s="19">
        <v>0</v>
      </c>
      <c r="F11" s="19">
        <v>198.62</v>
      </c>
      <c r="G11" s="19">
        <v>34480.31</v>
      </c>
    </row>
    <row r="12" spans="1:9" ht="15.75" x14ac:dyDescent="0.25">
      <c r="A12" s="120" t="s">
        <v>10</v>
      </c>
      <c r="B12" s="121"/>
      <c r="C12" s="121"/>
      <c r="D12" s="122"/>
      <c r="E12" s="19">
        <v>-351</v>
      </c>
      <c r="F12" s="19">
        <v>2585.84</v>
      </c>
      <c r="G12" s="19">
        <v>45194.7</v>
      </c>
    </row>
    <row r="13" spans="1:9" ht="15.75" x14ac:dyDescent="0.25">
      <c r="A13" s="120" t="s">
        <v>11</v>
      </c>
      <c r="B13" s="121"/>
      <c r="C13" s="121"/>
      <c r="D13" s="122"/>
      <c r="E13" s="19">
        <v>0</v>
      </c>
      <c r="F13" s="19">
        <v>1205.6300000000001</v>
      </c>
      <c r="G13" s="19">
        <v>9068.15</v>
      </c>
    </row>
    <row r="14" spans="1:9" ht="15.75" x14ac:dyDescent="0.25">
      <c r="A14" s="120" t="s">
        <v>12</v>
      </c>
      <c r="B14" s="121"/>
      <c r="C14" s="121"/>
      <c r="D14" s="122"/>
      <c r="E14" s="19">
        <v>-51.74</v>
      </c>
      <c r="F14" s="19">
        <v>1632.02</v>
      </c>
      <c r="G14" s="19">
        <v>13149.58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19214.330000000002</v>
      </c>
      <c r="G15" s="19">
        <v>25954.03</v>
      </c>
    </row>
    <row r="16" spans="1:9" ht="15.75" x14ac:dyDescent="0.25">
      <c r="A16" s="120" t="s">
        <v>80</v>
      </c>
      <c r="B16" s="121"/>
      <c r="C16" s="121"/>
      <c r="D16" s="122"/>
      <c r="E16" s="19">
        <v>0</v>
      </c>
      <c r="F16" s="19">
        <v>4845.04</v>
      </c>
      <c r="G16" s="19">
        <v>3372.99</v>
      </c>
    </row>
    <row r="17" spans="1:10" ht="63.75" customHeight="1" x14ac:dyDescent="0.25">
      <c r="A17" s="131" t="s">
        <v>81</v>
      </c>
      <c r="B17" s="132"/>
      <c r="C17" s="132"/>
      <c r="D17" s="133"/>
      <c r="E17" s="19">
        <v>493420.27</v>
      </c>
      <c r="F17" s="19">
        <v>464748.93</v>
      </c>
      <c r="G17" s="19">
        <v>131549.65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7">
        <f>SUM(E22:E25)</f>
        <v>92300.71</v>
      </c>
      <c r="F21" s="57">
        <f>SUM(F22:F25)</f>
        <v>86706.41</v>
      </c>
      <c r="G21" s="57">
        <f>SUM(G22:G25)</f>
        <v>25547.100000000002</v>
      </c>
    </row>
    <row r="22" spans="1:10" ht="15.75" x14ac:dyDescent="0.25">
      <c r="A22" s="120" t="s">
        <v>92</v>
      </c>
      <c r="B22" s="121"/>
      <c r="C22" s="121"/>
      <c r="D22" s="122"/>
      <c r="E22" s="19">
        <v>891.15</v>
      </c>
      <c r="F22" s="19">
        <v>838.91</v>
      </c>
      <c r="G22" s="19">
        <v>325.66000000000003</v>
      </c>
    </row>
    <row r="23" spans="1:10" ht="15.75" x14ac:dyDescent="0.25">
      <c r="A23" s="120" t="s">
        <v>93</v>
      </c>
      <c r="B23" s="121"/>
      <c r="C23" s="121"/>
      <c r="D23" s="122"/>
      <c r="E23" s="19">
        <v>7112.51</v>
      </c>
      <c r="F23" s="19">
        <v>6639.72</v>
      </c>
      <c r="G23" s="19">
        <v>1497.43</v>
      </c>
    </row>
    <row r="24" spans="1:10" ht="15.75" x14ac:dyDescent="0.25">
      <c r="A24" s="120" t="s">
        <v>57</v>
      </c>
      <c r="B24" s="121"/>
      <c r="C24" s="121"/>
      <c r="D24" s="122"/>
      <c r="E24" s="19">
        <v>83643.7</v>
      </c>
      <c r="F24" s="19">
        <v>78371.429999999993</v>
      </c>
      <c r="G24" s="19">
        <v>23566.11</v>
      </c>
    </row>
    <row r="25" spans="1:10" ht="15.75" x14ac:dyDescent="0.25">
      <c r="A25" s="120" t="s">
        <v>86</v>
      </c>
      <c r="B25" s="121"/>
      <c r="C25" s="121"/>
      <c r="D25" s="122"/>
      <c r="E25" s="19">
        <v>653.35</v>
      </c>
      <c r="F25" s="19">
        <v>856.35</v>
      </c>
      <c r="G25" s="19">
        <v>157.9</v>
      </c>
    </row>
    <row r="26" spans="1:10" ht="15.75" hidden="1" x14ac:dyDescent="0.25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'Краснослободская 17(2022)'!F64</f>
        <v>-567513.91696405027</v>
      </c>
      <c r="G30" s="59"/>
    </row>
    <row r="31" spans="1:10" ht="2.4500000000000002" customHeight="1" x14ac:dyDescent="0.2">
      <c r="A31" s="88" t="s">
        <v>72</v>
      </c>
      <c r="B31" s="89"/>
      <c r="C31" s="89"/>
      <c r="D31" s="89"/>
      <c r="E31" s="90"/>
      <c r="F31" s="97">
        <f>SUM(F33:F37)</f>
        <v>196696.81397441382</v>
      </c>
      <c r="G31" s="1"/>
      <c r="H31" s="1"/>
    </row>
    <row r="32" spans="1:10" ht="76.90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нар'!W138+'[7]УК ВР декабрь нар'!FE138</f>
        <v>61994.89981204478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нар'!FF138+'[7]УК ВР декабрь нар'!X138</f>
        <v>15126.018493866071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нар'!Y138+'[7]УК ВР декабрь нар'!FH138+'[7]УК ВР декабрь нар'!AW138</f>
        <v>62360.258200000004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нар'!AV138+'[7]УК ВР декабрь нар'!FX138</f>
        <v>9.5791548247100187E-8</v>
      </c>
      <c r="G36" s="1"/>
      <c r="H36" s="1"/>
    </row>
    <row r="37" spans="1:12" ht="15.6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нар'!FY138+'[7]УК ВР декабрь нар'!AX138</f>
        <v>57215.637468407193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SUM(F40:F44)+115019.6</f>
        <v>223163.0067698831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нар'!CQ138+'[7]УК ВР декабрь нар'!CT138+'[7]УК ВР декабрь нар'!ED138+'[7]УК ВР декабрь нар'!EE138</f>
        <v>99373.143234664894</v>
      </c>
      <c r="G40" s="1"/>
      <c r="H40" s="1"/>
      <c r="L40" s="34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нар'!CR138+'[7]УК ВР декабрь нар'!EF138</f>
        <v>1215.4134824296762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нар'!CS138+'[7]УК ВР декабрь нар'!EG138</f>
        <v>3873.5006889430138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нар'!FA138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нар'!DI138+'[7]УК ВР декабрь нар'!FB138</f>
        <v>3681.3493638454984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305818.63109999994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нар'!GO138+'[7]УК ВР декабрь нар'!GP138</f>
        <v>303326.00999999995</v>
      </c>
      <c r="G46" s="1"/>
      <c r="H46" s="1"/>
      <c r="L46" s="34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нар'!GR138+'[7]УК ВР декабрь нар'!GS138+'[7]УК ВР декабрь нар'!GT138+'[7]УК ВР декабрь нар'!GU138+'[7]УК ВР декабрь нар'!GV138+'[7]УК ВР декабрь нар'!GW138+'[7]УК ВР декабрь нар'!GX138+'[7]УК ВР декабрь нар'!GY138+'[7]УК ВР декабрь нар'!GZ138</f>
        <v>2492.6210999999989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3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725678.45184429688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69767.33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15506.93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54260.4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795445.78184429684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493420.27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464748.93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-869539.42880834709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9" t="s">
        <v>89</v>
      </c>
      <c r="B68" s="119"/>
      <c r="C68" s="119"/>
      <c r="D68" s="119"/>
      <c r="E68" s="119"/>
      <c r="F68" s="51">
        <f>F64-G17</f>
        <v>-1001089.0788083471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Краснослободская 17</vt:lpstr>
      <vt:lpstr>Краснослободская 17(2019)</vt:lpstr>
      <vt:lpstr>Краснослободская 17(2020)</vt:lpstr>
      <vt:lpstr>Краснослободская 17(2021)</vt:lpstr>
      <vt:lpstr>Краснослободская 17(2022)</vt:lpstr>
      <vt:lpstr>Краснослободская 17(2023)</vt:lpstr>
      <vt:lpstr>'Краснослободская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2018-04-10T09:08:40Z</cp:lastPrinted>
  <dcterms:created xsi:type="dcterms:W3CDTF">2013-05-24T09:13:10Z</dcterms:created>
  <dcterms:modified xsi:type="dcterms:W3CDTF">2024-05-20T07:01:02Z</dcterms:modified>
</cp:coreProperties>
</file>